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_" sheetId="1" state="visible" r:id="rId2"/>
  </sheets>
  <definedNames>
    <definedName function="false" hidden="false" localSheetId="0" name="_xlnm.Print_Area" vbProcedure="false">'Сводный сметный расчет_'!$A$1:$H$56</definedName>
    <definedName function="false" hidden="false" localSheetId="0" name="_xlnm.Print_Titles" vbProcedure="false">'Сводный сметный расчет_'!$24:$24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<sst xmlns="http://schemas.openxmlformats.org/spreadsheetml/2006/main" count="89" uniqueCount="60">
  <si>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</si>
  <si>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</si>
  <si>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</si>
  <si>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</si>
  <si>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</si>
  <si>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</si>
  <si>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</si>
  <si>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</si>
  <si>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(наименование стройки)</t>
  </si>
  <si>
    <t xml:space="preserve">Составлен в текущем уровне цен II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</si>
  <si>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</si>
  <si>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</si>
  <si>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</si>
  <si>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</si>
  <si>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</si>
  <si>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</si>
  <si>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</si>
  <si>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</si>
  <si>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</si>
  <si>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</si>
  <si>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</si>
  <si>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</si>
  <si>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</si>
  <si>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</si>
  <si>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</si>
  <si>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</si>
  <si>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2</t>
  </si>
  <si>
    <t xml:space="preserve">12-01-02</t>
  </si>
  <si>
    <t xml:space="preserve">ПИР ООО "ХМО"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</si>
  <si>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</si>
  <si>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</si>
  <si>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</si>
  <si>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</si>
  <si>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Дополнительные работы и затраты</t>
  </si>
  <si>
    <t xml:space="preserve">3</t>
  </si>
  <si>
    <t xml:space="preserve">Расчёт НМЦК</t>
  </si>
  <si>
    <t xml:space="preserve">Индекс-дефлятор</t>
  </si>
  <si>
    <t xml:space="preserve">1,016%Г1:Г13.С</t>
  </si>
  <si>
    <t xml:space="preserve">1,016%Г1:Г13.М</t>
  </si>
  <si>
    <t xml:space="preserve">1,016%Г1:Г13.О</t>
  </si>
  <si>
    <t xml:space="preserve">1,016%Г1:Г13.П</t>
  </si>
  <si>
    <t xml:space="preserve">Итого "Дополнительные работы и затраты"</t>
  </si>
  <si>
    <t xml:space="preserve">Налоги и обязательные платежи</t>
  </si>
  <si>
    <t xml:space="preserve">4</t>
  </si>
  <si>
    <t xml:space="preserve">№ 425-ФЗ от 28.11.2025</t>
  </si>
  <si>
    <t xml:space="preserve">НДС - 22%</t>
  </si>
  <si>
    <t xml:space="preserve">22%Г1.С:Г14.С</t>
  </si>
  <si>
    <t xml:space="preserve">22%Г1.М:Г14.М</t>
  </si>
  <si>
    <t xml:space="preserve">22%Г1.О:Г14.О</t>
  </si>
  <si>
    <t xml:space="preserve">22%Г1.П:Г14.П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</si>
  <si>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</si>
  <si>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</si>
  <si>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</si>
  <si>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 xml:space="preserve">прочие затраты</t>
  </si>
  <si>
    <t xml:space="preserve">Руководитель проектной организации </t>
  </si>
  <si>
    <t xml:space="preserve">()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</si>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</sst>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4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B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29"/>
    <col collapsed="false" customWidth="true" hidden="false" outlineLevel="0" max="3" min="3" style="1" width="34.29"/>
    <col collapsed="false" customWidth="true" hidden="false" outlineLevel="0" max="8" min="4" style="1" width="19.86"/>
    <col collapsed="false" customWidth="true" hidden="true" outlineLevel="0" max="13" min="9" style="2" width="113.71"/>
    <col collapsed="false" customWidth="true" hidden="true" outlineLevel="0" max="19" min="14" style="3" width="136"/>
    <col collapsed="false" customWidth="true" hidden="true" outlineLevel="0" max="26" min="20" style="4" width="155.85"/>
    <col collapsed="false" customWidth="true" hidden="true" outlineLevel="0" max="27" min="27" style="5" width="162.57"/>
    <col collapsed="false" customWidth="true" hidden="true" outlineLevel="0" max="30" min="28" style="6" width="56.57"/>
    <col collapsed="false" customWidth="true" hidden="true" outlineLevel="0" max="32" min="31" style="7" width="54.14"/>
    <col collapsed="false" customWidth="true" hidden="true" outlineLevel="0" max="40" min="33" style="6" width="79.42"/>
    <col collapsed="false" customWidth="true" hidden="true" outlineLevel="0" max="44" min="41" style="7" width="83.14"/>
    <col collapsed="false" customWidth="true" hidden="true" outlineLevel="0" max="48" min="45" style="6" width="79.42"/>
    <col collapsed="false" customWidth="true" hidden="true" outlineLevel="0" max="50" min="49" style="7" width="54.14"/>
    <col collapsed="false" customWidth="true" hidden="true" outlineLevel="0" max="54" min="51" style="6" width="79.42"/>
    <col collapsed="false" customWidth="false" hidden="false" outlineLevel="0" max="16384" min="55" style="1" width="9.14"/>
  </cols>
  <sheetData>
    <row r="1" customFormat="false" ht="11.25" hidden="false" customHeight="false" outlineLevel="0" collapsed="false">
      <c r="H1" s="8" t="s">
        <v>0</v>
      </c>
    </row>
    <row r="2" customFormat="false" ht="11.25" hidden="false" customHeight="false" outlineLevel="0" collapsed="false">
      <c r="A2" s="9"/>
      <c r="B2" s="9"/>
      <c r="C2" s="9"/>
      <c r="D2" s="9"/>
      <c r="E2" s="9"/>
      <c r="F2" s="9"/>
      <c r="G2" s="9"/>
      <c r="H2" s="10" t="s">
        <v>1</v>
      </c>
    </row>
    <row r="3" customFormat="false" ht="11.25" hidden="false" customHeight="false" outlineLevel="0" collapsed="false">
      <c r="A3" s="9"/>
      <c r="B3" s="9"/>
      <c r="C3" s="9"/>
      <c r="D3" s="9"/>
      <c r="E3" s="9"/>
      <c r="F3" s="9"/>
      <c r="G3" s="9"/>
      <c r="H3" s="8"/>
    </row>
    <row r="4" customFormat="false" ht="11.25" hidden="false" customHeight="true" outlineLevel="0" collapsed="false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/>
      <c r="K4" s="12"/>
      <c r="L4" s="12"/>
      <c r="M4" s="12"/>
    </row>
    <row r="5" customFormat="false" ht="10.5" hidden="false" customHeight="true" outlineLevel="0" collapsed="false">
      <c r="A5" s="9"/>
      <c r="B5" s="9"/>
      <c r="C5" s="13" t="s">
        <v>4</v>
      </c>
      <c r="D5" s="13"/>
      <c r="E5" s="13"/>
      <c r="F5" s="13"/>
      <c r="G5" s="13"/>
      <c r="H5" s="9"/>
    </row>
    <row r="6" customFormat="false" ht="17.25" hidden="false" customHeight="true" outlineLevel="0" collapsed="false">
      <c r="A6" s="9"/>
      <c r="B6" s="9" t="s">
        <v>5</v>
      </c>
      <c r="C6" s="14"/>
      <c r="D6" s="14"/>
      <c r="E6" s="14"/>
      <c r="F6" s="14"/>
      <c r="G6" s="14"/>
      <c r="H6" s="9"/>
    </row>
    <row r="7" customFormat="false" ht="17.25" hidden="false" customHeight="true" outlineLevel="0" collapsed="false">
      <c r="A7" s="9"/>
      <c r="B7" s="9"/>
      <c r="C7" s="14"/>
      <c r="D7" s="14"/>
      <c r="E7" s="14"/>
      <c r="F7" s="14"/>
      <c r="G7" s="14"/>
      <c r="H7" s="9"/>
    </row>
    <row r="8" customFormat="false" ht="17.25" hidden="false" customHeight="true" outlineLevel="0" collapsed="false">
      <c r="A8" s="9"/>
      <c r="B8" s="15"/>
      <c r="C8" s="14"/>
      <c r="D8" s="14"/>
      <c r="E8" s="14"/>
      <c r="F8" s="14"/>
      <c r="G8" s="14"/>
      <c r="H8" s="9"/>
    </row>
    <row r="9" customFormat="false" ht="17.25" hidden="false" customHeight="true" outlineLevel="0" collapsed="false">
      <c r="A9" s="9"/>
      <c r="B9" s="9"/>
      <c r="C9" s="14"/>
      <c r="D9" s="14"/>
      <c r="E9" s="14"/>
      <c r="F9" s="14"/>
      <c r="G9" s="14"/>
      <c r="H9" s="9"/>
    </row>
    <row r="10" customFormat="false" ht="11.25" hidden="false" customHeight="true" outlineLevel="0" collapsed="false">
      <c r="A10" s="16"/>
      <c r="B10" s="16"/>
      <c r="C10" s="13" t="s">
        <v>6</v>
      </c>
      <c r="D10" s="13"/>
      <c r="E10" s="13"/>
      <c r="F10" s="13"/>
      <c r="G10" s="13"/>
      <c r="H10" s="16"/>
    </row>
    <row r="11" customFormat="false" ht="11.25" hidden="false" customHeight="true" outlineLevel="0" collapsed="false">
      <c r="A11" s="16"/>
      <c r="B11" s="16"/>
      <c r="C11" s="14"/>
      <c r="D11" s="14"/>
      <c r="E11" s="14"/>
      <c r="F11" s="14"/>
      <c r="G11" s="14"/>
      <c r="H11" s="16"/>
    </row>
    <row r="12" customFormat="false" ht="18" hidden="false" customHeight="false" outlineLevel="0" collapsed="false">
      <c r="A12" s="16"/>
      <c r="B12" s="17" t="s">
        <v>7</v>
      </c>
      <c r="C12" s="17"/>
      <c r="D12" s="17"/>
      <c r="E12" s="17"/>
      <c r="F12" s="17"/>
      <c r="G12" s="17"/>
      <c r="H12" s="16"/>
    </row>
    <row r="13" customFormat="false" ht="11.25" hidden="false" customHeight="true" outlineLevel="0" collapsed="false">
      <c r="A13" s="16"/>
      <c r="B13" s="16"/>
      <c r="C13" s="14"/>
      <c r="D13" s="14"/>
      <c r="E13" s="14"/>
      <c r="F13" s="14"/>
      <c r="G13" s="14"/>
      <c r="H13" s="16"/>
    </row>
    <row r="14" customFormat="false" ht="11.25" hidden="false" customHeight="true" outlineLevel="0" collapsed="false">
      <c r="A14" s="16"/>
      <c r="B14" s="16"/>
      <c r="C14" s="14"/>
      <c r="D14" s="14"/>
      <c r="E14" s="14"/>
      <c r="F14" s="14"/>
      <c r="G14" s="14"/>
      <c r="H14" s="16"/>
    </row>
    <row r="15" customFormat="false" ht="11.25" hidden="false" customHeight="true" outlineLevel="0" collapsed="false">
      <c r="A15" s="16"/>
      <c r="B15" s="16"/>
      <c r="C15" s="14"/>
      <c r="D15" s="14"/>
      <c r="E15" s="14"/>
      <c r="F15" s="14"/>
      <c r="G15" s="14"/>
      <c r="H15" s="16"/>
    </row>
    <row r="16" customFormat="false" ht="11.25" hidden="false" customHeight="false" outlineLevel="0" collapsed="false">
      <c r="A16" s="18"/>
      <c r="B16" s="19"/>
      <c r="C16" s="19"/>
      <c r="D16" s="19"/>
      <c r="E16" s="19"/>
      <c r="F16" s="19"/>
      <c r="G16" s="19"/>
      <c r="H16" s="18"/>
      <c r="N16" s="19"/>
      <c r="O16" s="19"/>
      <c r="P16" s="19"/>
      <c r="Q16" s="19"/>
      <c r="R16" s="19"/>
      <c r="S16" s="19"/>
    </row>
    <row r="17" customFormat="false" ht="13.5" hidden="false" customHeight="true" outlineLevel="0" collapsed="false">
      <c r="A17" s="20"/>
      <c r="B17" s="21" t="s">
        <v>8</v>
      </c>
      <c r="C17" s="21"/>
      <c r="D17" s="21"/>
      <c r="E17" s="21"/>
      <c r="F17" s="21"/>
      <c r="G17" s="21"/>
      <c r="H17" s="20"/>
    </row>
    <row r="18" customFormat="false" ht="9.75" hidden="false" customHeight="true" outlineLevel="0" collapsed="false">
      <c r="A18" s="9"/>
      <c r="B18" s="9"/>
      <c r="C18" s="9"/>
      <c r="D18" s="22"/>
      <c r="E18" s="22"/>
      <c r="F18" s="22"/>
      <c r="G18" s="23"/>
      <c r="H18" s="23"/>
    </row>
    <row r="19" customFormat="false" ht="11.25" hidden="false" customHeight="true" outlineLevel="0" collapsed="false">
      <c r="A19" s="24"/>
      <c r="B19" s="18" t="s">
        <v>9</v>
      </c>
      <c r="C19" s="18"/>
      <c r="D19" s="18"/>
      <c r="E19" s="18"/>
      <c r="F19" s="18"/>
      <c r="G19" s="18"/>
      <c r="H19" s="18"/>
      <c r="T19" s="18" t="s">
        <v>9</v>
      </c>
      <c r="U19" s="18"/>
      <c r="V19" s="18"/>
      <c r="W19" s="18"/>
      <c r="X19" s="18"/>
      <c r="Y19" s="18"/>
      <c r="Z19" s="18"/>
    </row>
    <row r="20" customFormat="false" ht="9.75" hidden="false" customHeight="true" outlineLevel="0" collapsed="false">
      <c r="A20" s="9"/>
      <c r="B20" s="9"/>
      <c r="C20" s="9"/>
      <c r="D20" s="14"/>
      <c r="E20" s="14"/>
      <c r="F20" s="14"/>
      <c r="G20" s="14"/>
      <c r="H20" s="14"/>
    </row>
    <row r="21" customFormat="false" ht="16.5" hidden="false" customHeight="true" outlineLevel="0" collapsed="false">
      <c r="A21" s="25" t="s">
        <v>10</v>
      </c>
      <c r="B21" s="25" t="s">
        <v>11</v>
      </c>
      <c r="C21" s="25" t="s">
        <v>12</v>
      </c>
      <c r="D21" s="25" t="s">
        <v>13</v>
      </c>
      <c r="E21" s="25"/>
      <c r="F21" s="25"/>
      <c r="G21" s="25"/>
      <c r="H21" s="25"/>
      <c r="I21" s="26"/>
    </row>
    <row r="22" customFormat="false" ht="58.5" hidden="false" customHeight="true" outlineLevel="0" collapsed="false">
      <c r="A22" s="25"/>
      <c r="B22" s="25"/>
      <c r="C22" s="25"/>
      <c r="D22" s="25" t="s">
        <v>14</v>
      </c>
      <c r="E22" s="25" t="s">
        <v>15</v>
      </c>
      <c r="F22" s="25" t="s">
        <v>16</v>
      </c>
      <c r="G22" s="25" t="s">
        <v>17</v>
      </c>
      <c r="H22" s="25" t="s">
        <v>18</v>
      </c>
      <c r="I22" s="26"/>
    </row>
    <row r="23" customFormat="false" ht="3.75" hidden="false" customHeight="true" outlineLevel="0" collapsed="false">
      <c r="A23" s="25"/>
      <c r="B23" s="25"/>
      <c r="C23" s="25"/>
      <c r="D23" s="25"/>
      <c r="E23" s="25"/>
      <c r="F23" s="25"/>
      <c r="G23" s="25"/>
      <c r="H23" s="25"/>
      <c r="I23" s="26"/>
    </row>
    <row r="24" customFormat="false" ht="11.25" hidden="false" customHeight="false" outlineLevel="0" collapsed="false">
      <c r="A24" s="27" t="n">
        <v>1</v>
      </c>
      <c r="B24" s="27" t="n">
        <v>2</v>
      </c>
      <c r="C24" s="27" t="n">
        <v>3</v>
      </c>
      <c r="D24" s="27" t="n">
        <v>4</v>
      </c>
      <c r="E24" s="27" t="n">
        <v>5</v>
      </c>
      <c r="F24" s="27" t="n">
        <v>6</v>
      </c>
      <c r="G24" s="27" t="n">
        <v>7</v>
      </c>
      <c r="H24" s="27" t="n">
        <v>8</v>
      </c>
      <c r="I24" s="26"/>
    </row>
    <row r="25" s="35" customFormat="true" ht="14.25" hidden="false" customHeight="true" outlineLevel="0" collapsed="false">
      <c r="A25" s="28" t="s">
        <v>19</v>
      </c>
      <c r="B25" s="28"/>
      <c r="C25" s="28"/>
      <c r="D25" s="28"/>
      <c r="E25" s="28"/>
      <c r="F25" s="28"/>
      <c r="G25" s="28"/>
      <c r="H25" s="28"/>
      <c r="I25" s="29"/>
      <c r="J25" s="29"/>
      <c r="K25" s="29"/>
      <c r="L25" s="29"/>
      <c r="M25" s="29"/>
      <c r="N25" s="30"/>
      <c r="O25" s="30"/>
      <c r="P25" s="30"/>
      <c r="Q25" s="30"/>
      <c r="R25" s="30"/>
      <c r="S25" s="30"/>
      <c r="T25" s="31"/>
      <c r="U25" s="31"/>
      <c r="V25" s="31"/>
      <c r="W25" s="31"/>
      <c r="X25" s="31"/>
      <c r="Y25" s="31"/>
      <c r="Z25" s="31"/>
      <c r="AA25" s="32" t="s">
        <v>19</v>
      </c>
      <c r="AB25" s="33"/>
      <c r="AC25" s="33"/>
      <c r="AD25" s="33"/>
      <c r="AE25" s="34"/>
      <c r="AF25" s="34"/>
      <c r="AG25" s="33"/>
      <c r="AH25" s="33"/>
      <c r="AI25" s="33"/>
      <c r="AJ25" s="33"/>
      <c r="AK25" s="33"/>
      <c r="AL25" s="33"/>
      <c r="AM25" s="33"/>
      <c r="AN25" s="33"/>
      <c r="AO25" s="34"/>
      <c r="AP25" s="34"/>
      <c r="AQ25" s="34"/>
      <c r="AR25" s="34"/>
      <c r="AS25" s="33"/>
      <c r="AT25" s="33"/>
      <c r="AU25" s="33"/>
      <c r="AV25" s="33"/>
      <c r="AW25" s="34"/>
      <c r="AX25" s="34"/>
      <c r="AY25" s="33"/>
      <c r="AZ25" s="33"/>
      <c r="BA25" s="33"/>
      <c r="BB25" s="33"/>
    </row>
    <row r="26" s="35" customFormat="true" ht="14.25" hidden="false" customHeight="true" outlineLevel="0" collapsed="false">
      <c r="A26" s="36"/>
      <c r="B26" s="37" t="s">
        <v>20</v>
      </c>
      <c r="C26" s="37"/>
      <c r="D26" s="38"/>
      <c r="E26" s="38"/>
      <c r="F26" s="39"/>
      <c r="G26" s="39"/>
      <c r="H26" s="39"/>
      <c r="I26" s="29"/>
      <c r="J26" s="29"/>
      <c r="K26" s="29"/>
      <c r="L26" s="29"/>
      <c r="M26" s="29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1"/>
      <c r="Y26" s="31"/>
      <c r="Z26" s="31"/>
      <c r="AA26" s="32"/>
      <c r="AB26" s="40" t="s">
        <v>20</v>
      </c>
      <c r="AC26" s="33"/>
      <c r="AD26" s="33"/>
      <c r="AE26" s="34"/>
      <c r="AF26" s="34"/>
      <c r="AG26" s="33"/>
      <c r="AH26" s="33"/>
      <c r="AI26" s="33"/>
      <c r="AJ26" s="33"/>
      <c r="AK26" s="33"/>
      <c r="AL26" s="33"/>
      <c r="AM26" s="33"/>
      <c r="AN26" s="33"/>
      <c r="AO26" s="34"/>
      <c r="AP26" s="34"/>
      <c r="AQ26" s="34"/>
      <c r="AR26" s="34"/>
      <c r="AS26" s="33"/>
      <c r="AT26" s="33"/>
      <c r="AU26" s="33"/>
      <c r="AV26" s="33"/>
      <c r="AW26" s="34"/>
      <c r="AX26" s="34"/>
      <c r="AY26" s="33"/>
      <c r="AZ26" s="33"/>
      <c r="BA26" s="33"/>
      <c r="BB26" s="33"/>
    </row>
    <row r="27" s="35" customFormat="true" ht="14.25" hidden="false" customHeight="true" outlineLevel="0" collapsed="false">
      <c r="A27" s="28" t="s">
        <v>21</v>
      </c>
      <c r="B27" s="28"/>
      <c r="C27" s="28"/>
      <c r="D27" s="28"/>
      <c r="E27" s="28"/>
      <c r="F27" s="28"/>
      <c r="G27" s="28"/>
      <c r="H27" s="28"/>
      <c r="I27" s="29"/>
      <c r="J27" s="29"/>
      <c r="K27" s="29"/>
      <c r="L27" s="29"/>
      <c r="M27" s="29"/>
      <c r="N27" s="30"/>
      <c r="O27" s="30"/>
      <c r="P27" s="30"/>
      <c r="Q27" s="30"/>
      <c r="R27" s="30"/>
      <c r="S27" s="30"/>
      <c r="T27" s="31"/>
      <c r="U27" s="31"/>
      <c r="V27" s="31"/>
      <c r="W27" s="31"/>
      <c r="X27" s="31"/>
      <c r="Y27" s="31"/>
      <c r="Z27" s="31"/>
      <c r="AA27" s="32" t="s">
        <v>21</v>
      </c>
      <c r="AB27" s="40"/>
      <c r="AC27" s="33"/>
      <c r="AD27" s="33"/>
      <c r="AE27" s="34"/>
      <c r="AF27" s="34"/>
      <c r="AG27" s="33"/>
      <c r="AH27" s="33"/>
      <c r="AI27" s="33"/>
      <c r="AJ27" s="33"/>
      <c r="AK27" s="33"/>
      <c r="AL27" s="33"/>
      <c r="AM27" s="33"/>
      <c r="AN27" s="33"/>
      <c r="AO27" s="34"/>
      <c r="AP27" s="34"/>
      <c r="AQ27" s="34"/>
      <c r="AR27" s="34"/>
      <c r="AS27" s="33"/>
      <c r="AT27" s="33"/>
      <c r="AU27" s="33"/>
      <c r="AV27" s="33"/>
      <c r="AW27" s="34"/>
      <c r="AX27" s="34"/>
      <c r="AY27" s="33"/>
      <c r="AZ27" s="33"/>
      <c r="BA27" s="33"/>
      <c r="BB27" s="33"/>
    </row>
    <row r="28" s="35" customFormat="true" ht="14.25" hidden="false" customHeight="true" outlineLevel="0" collapsed="false">
      <c r="A28" s="36"/>
      <c r="B28" s="37" t="s">
        <v>22</v>
      </c>
      <c r="C28" s="37"/>
      <c r="D28" s="38"/>
      <c r="E28" s="38"/>
      <c r="F28" s="39"/>
      <c r="G28" s="39"/>
      <c r="H28" s="39"/>
      <c r="I28" s="29"/>
      <c r="J28" s="29"/>
      <c r="K28" s="29"/>
      <c r="L28" s="29"/>
      <c r="M28" s="29"/>
      <c r="N28" s="30"/>
      <c r="O28" s="30"/>
      <c r="P28" s="30"/>
      <c r="Q28" s="30"/>
      <c r="R28" s="30"/>
      <c r="S28" s="30"/>
      <c r="T28" s="31"/>
      <c r="U28" s="31"/>
      <c r="V28" s="31"/>
      <c r="W28" s="31"/>
      <c r="X28" s="31"/>
      <c r="Y28" s="31"/>
      <c r="Z28" s="31"/>
      <c r="AA28" s="32"/>
      <c r="AB28" s="40" t="s">
        <v>22</v>
      </c>
      <c r="AC28" s="33"/>
      <c r="AD28" s="33"/>
      <c r="AE28" s="34"/>
      <c r="AF28" s="34"/>
      <c r="AG28" s="33"/>
      <c r="AH28" s="33"/>
      <c r="AI28" s="33"/>
      <c r="AJ28" s="33"/>
      <c r="AK28" s="33"/>
      <c r="AL28" s="33"/>
      <c r="AM28" s="33"/>
      <c r="AN28" s="33"/>
      <c r="AO28" s="34"/>
      <c r="AP28" s="34"/>
      <c r="AQ28" s="34"/>
      <c r="AR28" s="34"/>
      <c r="AS28" s="33"/>
      <c r="AT28" s="33"/>
      <c r="AU28" s="33"/>
      <c r="AV28" s="33"/>
      <c r="AW28" s="34"/>
      <c r="AX28" s="34"/>
      <c r="AY28" s="33"/>
      <c r="AZ28" s="33"/>
      <c r="BA28" s="33"/>
      <c r="BB28" s="33"/>
    </row>
    <row r="29" s="35" customFormat="true" ht="14.25" hidden="false" customHeight="true" outlineLevel="0" collapsed="false">
      <c r="A29" s="28" t="s">
        <v>23</v>
      </c>
      <c r="B29" s="28"/>
      <c r="C29" s="28"/>
      <c r="D29" s="28"/>
      <c r="E29" s="28"/>
      <c r="F29" s="28"/>
      <c r="G29" s="28"/>
      <c r="H29" s="28"/>
      <c r="I29" s="29"/>
      <c r="J29" s="29"/>
      <c r="K29" s="29"/>
      <c r="L29" s="29"/>
      <c r="M29" s="29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1"/>
      <c r="Y29" s="31"/>
      <c r="Z29" s="31"/>
      <c r="AA29" s="32" t="s">
        <v>23</v>
      </c>
      <c r="AB29" s="40"/>
      <c r="AC29" s="33"/>
      <c r="AD29" s="33"/>
      <c r="AE29" s="34"/>
      <c r="AF29" s="34"/>
      <c r="AG29" s="33"/>
      <c r="AH29" s="33"/>
      <c r="AI29" s="33"/>
      <c r="AJ29" s="33"/>
      <c r="AK29" s="33"/>
      <c r="AL29" s="33"/>
      <c r="AM29" s="33"/>
      <c r="AN29" s="33"/>
      <c r="AO29" s="34"/>
      <c r="AP29" s="34"/>
      <c r="AQ29" s="34"/>
      <c r="AR29" s="34"/>
      <c r="AS29" s="33"/>
      <c r="AT29" s="33"/>
      <c r="AU29" s="33"/>
      <c r="AV29" s="33"/>
      <c r="AW29" s="34"/>
      <c r="AX29" s="34"/>
      <c r="AY29" s="33"/>
      <c r="AZ29" s="33"/>
      <c r="BA29" s="33"/>
      <c r="BB29" s="33"/>
    </row>
    <row r="30" s="35" customFormat="true" ht="14.25" hidden="false" customHeight="true" outlineLevel="0" collapsed="false">
      <c r="A30" s="36"/>
      <c r="B30" s="37" t="s">
        <v>24</v>
      </c>
      <c r="C30" s="37"/>
      <c r="D30" s="38"/>
      <c r="E30" s="38"/>
      <c r="F30" s="39"/>
      <c r="G30" s="39"/>
      <c r="H30" s="39"/>
      <c r="I30" s="29"/>
      <c r="J30" s="29"/>
      <c r="K30" s="29"/>
      <c r="L30" s="29"/>
      <c r="M30" s="29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1"/>
      <c r="Y30" s="31"/>
      <c r="Z30" s="31"/>
      <c r="AA30" s="32"/>
      <c r="AB30" s="40" t="s">
        <v>24</v>
      </c>
      <c r="AC30" s="33"/>
      <c r="AD30" s="33"/>
      <c r="AE30" s="34"/>
      <c r="AF30" s="34"/>
      <c r="AG30" s="33"/>
      <c r="AH30" s="33"/>
      <c r="AI30" s="33"/>
      <c r="AJ30" s="33"/>
      <c r="AK30" s="33"/>
      <c r="AL30" s="33"/>
      <c r="AM30" s="33"/>
      <c r="AN30" s="33"/>
      <c r="AO30" s="34"/>
      <c r="AP30" s="34"/>
      <c r="AQ30" s="34"/>
      <c r="AR30" s="34"/>
      <c r="AS30" s="33"/>
      <c r="AT30" s="33"/>
      <c r="AU30" s="33"/>
      <c r="AV30" s="33"/>
      <c r="AW30" s="34"/>
      <c r="AX30" s="34"/>
      <c r="AY30" s="33"/>
      <c r="AZ30" s="33"/>
      <c r="BA30" s="33"/>
      <c r="BB30" s="33"/>
    </row>
    <row r="31" s="35" customFormat="true" ht="48" hidden="false" customHeight="true" outlineLevel="0" collapsed="false">
      <c r="A31" s="28" t="s">
        <v>25</v>
      </c>
      <c r="B31" s="28"/>
      <c r="C31" s="28"/>
      <c r="D31" s="28"/>
      <c r="E31" s="28"/>
      <c r="F31" s="28"/>
      <c r="G31" s="28"/>
      <c r="H31" s="28"/>
      <c r="I31" s="29"/>
      <c r="J31" s="29"/>
      <c r="K31" s="29"/>
      <c r="L31" s="29"/>
      <c r="M31" s="29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1"/>
      <c r="Y31" s="31"/>
      <c r="Z31" s="31"/>
      <c r="AA31" s="32" t="s">
        <v>25</v>
      </c>
      <c r="AB31" s="40"/>
      <c r="AC31" s="33"/>
      <c r="AD31" s="33"/>
      <c r="AE31" s="34"/>
      <c r="AF31" s="34"/>
      <c r="AG31" s="33"/>
      <c r="AH31" s="33"/>
      <c r="AI31" s="33"/>
      <c r="AJ31" s="33"/>
      <c r="AK31" s="33"/>
      <c r="AL31" s="33"/>
      <c r="AM31" s="33"/>
      <c r="AN31" s="33"/>
      <c r="AO31" s="34"/>
      <c r="AP31" s="34"/>
      <c r="AQ31" s="34"/>
      <c r="AR31" s="34"/>
      <c r="AS31" s="33"/>
      <c r="AT31" s="33"/>
      <c r="AU31" s="33"/>
      <c r="AV31" s="33"/>
      <c r="AW31" s="34"/>
      <c r="AX31" s="34"/>
      <c r="AY31" s="33"/>
      <c r="AZ31" s="33"/>
      <c r="BA31" s="33"/>
      <c r="BB31" s="33"/>
    </row>
    <row r="32" s="35" customFormat="true" ht="14.25" hidden="false" customHeight="false" outlineLevel="0" collapsed="false">
      <c r="A32" s="41" t="s">
        <v>26</v>
      </c>
      <c r="B32" s="42" t="s">
        <v>27</v>
      </c>
      <c r="C32" s="42" t="s">
        <v>28</v>
      </c>
      <c r="D32" s="43"/>
      <c r="E32" s="43"/>
      <c r="F32" s="43"/>
      <c r="G32" s="43" t="n">
        <v>883559.72</v>
      </c>
      <c r="H32" s="43" t="n">
        <v>883559.72</v>
      </c>
      <c r="I32" s="29"/>
      <c r="J32" s="29"/>
      <c r="K32" s="29"/>
      <c r="L32" s="29"/>
      <c r="M32" s="29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1"/>
      <c r="Y32" s="31"/>
      <c r="Z32" s="31"/>
      <c r="AA32" s="32"/>
      <c r="AB32" s="40"/>
      <c r="AC32" s="33"/>
      <c r="AD32" s="33"/>
      <c r="AE32" s="34"/>
      <c r="AF32" s="34"/>
      <c r="AG32" s="33"/>
      <c r="AH32" s="33"/>
      <c r="AI32" s="33"/>
      <c r="AJ32" s="33"/>
      <c r="AK32" s="33"/>
      <c r="AL32" s="33"/>
      <c r="AM32" s="33"/>
      <c r="AN32" s="33"/>
      <c r="AO32" s="34"/>
      <c r="AP32" s="34"/>
      <c r="AQ32" s="34"/>
      <c r="AR32" s="34"/>
      <c r="AS32" s="33"/>
      <c r="AT32" s="33"/>
      <c r="AU32" s="33"/>
      <c r="AV32" s="33"/>
      <c r="AW32" s="34"/>
      <c r="AX32" s="34"/>
      <c r="AY32" s="33"/>
      <c r="AZ32" s="33"/>
      <c r="BA32" s="33"/>
      <c r="BB32" s="33"/>
    </row>
    <row r="33" s="35" customFormat="true" ht="112.5" hidden="false" customHeight="true" outlineLevel="0" collapsed="false">
      <c r="A33" s="36"/>
      <c r="B33" s="44" t="s">
        <v>29</v>
      </c>
      <c r="C33" s="44"/>
      <c r="D33" s="38"/>
      <c r="E33" s="38"/>
      <c r="F33" s="39"/>
      <c r="G33" s="39" t="n">
        <f aca="false">G32</f>
        <v>883559.72</v>
      </c>
      <c r="H33" s="39" t="n">
        <f aca="false">G33</f>
        <v>883559.72</v>
      </c>
      <c r="I33" s="29"/>
      <c r="J33" s="29"/>
      <c r="K33" s="29"/>
      <c r="L33" s="29"/>
      <c r="M33" s="29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1"/>
      <c r="Y33" s="31"/>
      <c r="Z33" s="31"/>
      <c r="AA33" s="32"/>
      <c r="AB33" s="40"/>
      <c r="AC33" s="45" t="s">
        <v>29</v>
      </c>
      <c r="AD33" s="33"/>
      <c r="AE33" s="34"/>
      <c r="AF33" s="34"/>
      <c r="AG33" s="33"/>
      <c r="AH33" s="33"/>
      <c r="AI33" s="33"/>
      <c r="AJ33" s="33"/>
      <c r="AK33" s="33"/>
      <c r="AL33" s="33"/>
      <c r="AM33" s="33"/>
      <c r="AN33" s="33"/>
      <c r="AO33" s="34"/>
      <c r="AP33" s="34"/>
      <c r="AQ33" s="34"/>
      <c r="AR33" s="34"/>
      <c r="AS33" s="33"/>
      <c r="AT33" s="33"/>
      <c r="AU33" s="33"/>
      <c r="AV33" s="33"/>
      <c r="AW33" s="34"/>
      <c r="AX33" s="34"/>
      <c r="AY33" s="33"/>
      <c r="AZ33" s="33"/>
      <c r="BA33" s="33"/>
      <c r="BB33" s="33"/>
    </row>
    <row r="34" s="35" customFormat="true" ht="14.25" hidden="false" customHeight="true" outlineLevel="0" collapsed="false">
      <c r="A34" s="36"/>
      <c r="B34" s="37" t="s">
        <v>30</v>
      </c>
      <c r="C34" s="37"/>
      <c r="D34" s="38"/>
      <c r="E34" s="38"/>
      <c r="F34" s="39"/>
      <c r="G34" s="39" t="n">
        <f aca="false">G32</f>
        <v>883559.72</v>
      </c>
      <c r="H34" s="39" t="n">
        <f aca="false">G34</f>
        <v>883559.72</v>
      </c>
      <c r="I34" s="29"/>
      <c r="J34" s="29"/>
      <c r="K34" s="29"/>
      <c r="L34" s="29"/>
      <c r="M34" s="29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1"/>
      <c r="Y34" s="31"/>
      <c r="Z34" s="31"/>
      <c r="AA34" s="32"/>
      <c r="AB34" s="40" t="s">
        <v>30</v>
      </c>
      <c r="AC34" s="45"/>
      <c r="AD34" s="33"/>
      <c r="AE34" s="34"/>
      <c r="AF34" s="34"/>
      <c r="AG34" s="33"/>
      <c r="AH34" s="33"/>
      <c r="AI34" s="33"/>
      <c r="AJ34" s="33"/>
      <c r="AK34" s="33"/>
      <c r="AL34" s="33"/>
      <c r="AM34" s="33"/>
      <c r="AN34" s="33"/>
      <c r="AO34" s="34"/>
      <c r="AP34" s="34"/>
      <c r="AQ34" s="34"/>
      <c r="AR34" s="34"/>
      <c r="AS34" s="33"/>
      <c r="AT34" s="33"/>
      <c r="AU34" s="33"/>
      <c r="AV34" s="33"/>
      <c r="AW34" s="34"/>
      <c r="AX34" s="34"/>
      <c r="AY34" s="33"/>
      <c r="AZ34" s="33"/>
      <c r="BA34" s="33"/>
      <c r="BB34" s="33"/>
    </row>
    <row r="35" s="35" customFormat="true" ht="14.25" hidden="false" customHeight="true" outlineLevel="0" collapsed="false">
      <c r="A35" s="28" t="s">
        <v>31</v>
      </c>
      <c r="B35" s="28"/>
      <c r="C35" s="28"/>
      <c r="D35" s="28"/>
      <c r="E35" s="28"/>
      <c r="F35" s="28"/>
      <c r="G35" s="28"/>
      <c r="H35" s="28"/>
      <c r="I35" s="29"/>
      <c r="J35" s="29"/>
      <c r="K35" s="29"/>
      <c r="L35" s="29"/>
      <c r="M35" s="29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1"/>
      <c r="Y35" s="31"/>
      <c r="Z35" s="31"/>
      <c r="AA35" s="32" t="s">
        <v>31</v>
      </c>
      <c r="AB35" s="40"/>
      <c r="AC35" s="45"/>
      <c r="AD35" s="33"/>
      <c r="AE35" s="34"/>
      <c r="AF35" s="34"/>
      <c r="AG35" s="33"/>
      <c r="AH35" s="33"/>
      <c r="AI35" s="33"/>
      <c r="AJ35" s="33"/>
      <c r="AK35" s="33"/>
      <c r="AL35" s="33"/>
      <c r="AM35" s="33"/>
      <c r="AN35" s="33"/>
      <c r="AO35" s="34"/>
      <c r="AP35" s="34"/>
      <c r="AQ35" s="34"/>
      <c r="AR35" s="34"/>
      <c r="AS35" s="33"/>
      <c r="AT35" s="33"/>
      <c r="AU35" s="33"/>
      <c r="AV35" s="33"/>
      <c r="AW35" s="34"/>
      <c r="AX35" s="34"/>
      <c r="AY35" s="33"/>
      <c r="AZ35" s="33"/>
      <c r="BA35" s="33"/>
      <c r="BB35" s="33"/>
    </row>
    <row r="36" s="35" customFormat="true" ht="14.25" hidden="false" customHeight="true" outlineLevel="0" collapsed="false">
      <c r="A36" s="36"/>
      <c r="B36" s="37" t="s">
        <v>32</v>
      </c>
      <c r="C36" s="37"/>
      <c r="D36" s="38"/>
      <c r="E36" s="38"/>
      <c r="F36" s="39"/>
      <c r="G36" s="39" t="n">
        <f aca="false">G32</f>
        <v>883559.72</v>
      </c>
      <c r="H36" s="39" t="n">
        <f aca="false">G36</f>
        <v>883559.72</v>
      </c>
      <c r="I36" s="29"/>
      <c r="J36" s="29"/>
      <c r="K36" s="29"/>
      <c r="L36" s="29"/>
      <c r="M36" s="29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1"/>
      <c r="Y36" s="31"/>
      <c r="Z36" s="31"/>
      <c r="AA36" s="32"/>
      <c r="AB36" s="40" t="s">
        <v>32</v>
      </c>
      <c r="AC36" s="45"/>
      <c r="AD36" s="33"/>
      <c r="AE36" s="34"/>
      <c r="AF36" s="34"/>
      <c r="AG36" s="33"/>
      <c r="AH36" s="33"/>
      <c r="AI36" s="33"/>
      <c r="AJ36" s="33"/>
      <c r="AK36" s="33"/>
      <c r="AL36" s="33"/>
      <c r="AM36" s="33"/>
      <c r="AN36" s="33"/>
      <c r="AO36" s="34"/>
      <c r="AP36" s="34"/>
      <c r="AQ36" s="34"/>
      <c r="AR36" s="34"/>
      <c r="AS36" s="33"/>
      <c r="AT36" s="33"/>
      <c r="AU36" s="33"/>
      <c r="AV36" s="33"/>
      <c r="AW36" s="34"/>
      <c r="AX36" s="34"/>
      <c r="AY36" s="33"/>
      <c r="AZ36" s="33"/>
      <c r="BA36" s="33"/>
      <c r="BB36" s="33"/>
    </row>
    <row r="37" s="35" customFormat="true" ht="14.25" hidden="false" customHeight="true" outlineLevel="0" collapsed="false">
      <c r="A37" s="28" t="s">
        <v>33</v>
      </c>
      <c r="B37" s="28"/>
      <c r="C37" s="28"/>
      <c r="D37" s="28"/>
      <c r="E37" s="28"/>
      <c r="F37" s="28"/>
      <c r="G37" s="28"/>
      <c r="H37" s="28"/>
      <c r="I37" s="29"/>
      <c r="J37" s="29"/>
      <c r="K37" s="29"/>
      <c r="L37" s="29"/>
      <c r="M37" s="29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1"/>
      <c r="Y37" s="31"/>
      <c r="Z37" s="31"/>
      <c r="AA37" s="32" t="s">
        <v>33</v>
      </c>
      <c r="AB37" s="40"/>
      <c r="AC37" s="45"/>
      <c r="AD37" s="33"/>
      <c r="AE37" s="34"/>
      <c r="AF37" s="34"/>
      <c r="AG37" s="33"/>
      <c r="AH37" s="33"/>
      <c r="AI37" s="33"/>
      <c r="AJ37" s="33"/>
      <c r="AK37" s="33"/>
      <c r="AL37" s="33"/>
      <c r="AM37" s="33"/>
      <c r="AN37" s="33"/>
      <c r="AO37" s="34"/>
      <c r="AP37" s="34"/>
      <c r="AQ37" s="34"/>
      <c r="AR37" s="34"/>
      <c r="AS37" s="33"/>
      <c r="AT37" s="33"/>
      <c r="AU37" s="33"/>
      <c r="AV37" s="33"/>
      <c r="AW37" s="34"/>
      <c r="AX37" s="34"/>
      <c r="AY37" s="33"/>
      <c r="AZ37" s="33"/>
      <c r="BA37" s="33"/>
      <c r="BB37" s="33"/>
    </row>
    <row r="38" s="35" customFormat="true" ht="14.25" hidden="false" customHeight="false" outlineLevel="0" collapsed="false">
      <c r="A38" s="41" t="s">
        <v>34</v>
      </c>
      <c r="B38" s="42" t="s">
        <v>35</v>
      </c>
      <c r="C38" s="42" t="s">
        <v>36</v>
      </c>
      <c r="D38" s="43"/>
      <c r="E38" s="43"/>
      <c r="F38" s="43"/>
      <c r="G38" s="43" t="n">
        <f aca="false">G36*0.01016</f>
        <v>8976.9667552</v>
      </c>
      <c r="H38" s="43" t="n">
        <f aca="false">G38</f>
        <v>8976.9667552</v>
      </c>
      <c r="I38" s="29"/>
      <c r="J38" s="29"/>
      <c r="K38" s="29"/>
      <c r="L38" s="29"/>
      <c r="M38" s="29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1"/>
      <c r="Y38" s="31"/>
      <c r="Z38" s="31"/>
      <c r="AA38" s="32"/>
      <c r="AB38" s="40"/>
      <c r="AC38" s="45"/>
      <c r="AD38" s="33"/>
      <c r="AE38" s="34"/>
      <c r="AF38" s="34"/>
      <c r="AG38" s="33"/>
      <c r="AH38" s="33"/>
      <c r="AI38" s="33"/>
      <c r="AJ38" s="33"/>
      <c r="AK38" s="33"/>
      <c r="AL38" s="33"/>
      <c r="AM38" s="33"/>
      <c r="AN38" s="33"/>
      <c r="AO38" s="34"/>
      <c r="AP38" s="34"/>
      <c r="AQ38" s="34"/>
      <c r="AR38" s="34"/>
      <c r="AS38" s="33"/>
      <c r="AT38" s="33"/>
      <c r="AU38" s="33"/>
      <c r="AV38" s="33"/>
      <c r="AW38" s="34"/>
      <c r="AX38" s="34"/>
      <c r="AY38" s="33"/>
      <c r="AZ38" s="33"/>
      <c r="BA38" s="33"/>
      <c r="BB38" s="33"/>
    </row>
    <row r="39" s="35" customFormat="true" ht="14.25" hidden="false" customHeight="false" outlineLevel="0" collapsed="false">
      <c r="A39" s="27"/>
      <c r="B39" s="42"/>
      <c r="C39" s="42"/>
      <c r="D39" s="43" t="s">
        <v>37</v>
      </c>
      <c r="E39" s="43" t="s">
        <v>38</v>
      </c>
      <c r="F39" s="43" t="s">
        <v>39</v>
      </c>
      <c r="G39" s="43" t="s">
        <v>40</v>
      </c>
      <c r="H39" s="43"/>
      <c r="I39" s="29"/>
      <c r="J39" s="29"/>
      <c r="K39" s="29"/>
      <c r="L39" s="29"/>
      <c r="M39" s="29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1"/>
      <c r="Y39" s="31"/>
      <c r="Z39" s="31"/>
      <c r="AA39" s="32"/>
      <c r="AB39" s="40"/>
      <c r="AC39" s="45"/>
      <c r="AD39" s="33"/>
      <c r="AE39" s="34"/>
      <c r="AF39" s="34"/>
      <c r="AG39" s="33"/>
      <c r="AH39" s="33"/>
      <c r="AI39" s="33"/>
      <c r="AJ39" s="33"/>
      <c r="AK39" s="33"/>
      <c r="AL39" s="33"/>
      <c r="AM39" s="33"/>
      <c r="AN39" s="33"/>
      <c r="AO39" s="34"/>
      <c r="AP39" s="34"/>
      <c r="AQ39" s="34"/>
      <c r="AR39" s="34"/>
      <c r="AS39" s="33"/>
      <c r="AT39" s="33"/>
      <c r="AU39" s="33"/>
      <c r="AV39" s="33"/>
      <c r="AW39" s="34"/>
      <c r="AX39" s="34"/>
      <c r="AY39" s="33"/>
      <c r="AZ39" s="33"/>
      <c r="BA39" s="33"/>
      <c r="BB39" s="33"/>
    </row>
    <row r="40" s="35" customFormat="true" ht="14.25" hidden="false" customHeight="true" outlineLevel="0" collapsed="false">
      <c r="A40" s="36"/>
      <c r="B40" s="44" t="s">
        <v>41</v>
      </c>
      <c r="C40" s="44"/>
      <c r="D40" s="38"/>
      <c r="E40" s="38"/>
      <c r="F40" s="39"/>
      <c r="G40" s="39" t="n">
        <f aca="false">G38</f>
        <v>8976.9667552</v>
      </c>
      <c r="H40" s="39" t="n">
        <f aca="false">G40</f>
        <v>8976.9667552</v>
      </c>
      <c r="I40" s="29"/>
      <c r="J40" s="29"/>
      <c r="K40" s="29"/>
      <c r="L40" s="29"/>
      <c r="M40" s="29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1"/>
      <c r="Y40" s="31"/>
      <c r="Z40" s="31"/>
      <c r="AA40" s="32"/>
      <c r="AB40" s="40"/>
      <c r="AC40" s="45" t="s">
        <v>41</v>
      </c>
      <c r="AD40" s="33"/>
      <c r="AE40" s="34"/>
      <c r="AF40" s="34"/>
      <c r="AG40" s="33"/>
      <c r="AH40" s="33"/>
      <c r="AI40" s="33"/>
      <c r="AJ40" s="33"/>
      <c r="AK40" s="33"/>
      <c r="AL40" s="33"/>
      <c r="AM40" s="33"/>
      <c r="AN40" s="33"/>
      <c r="AO40" s="34"/>
      <c r="AP40" s="34"/>
      <c r="AQ40" s="34"/>
      <c r="AR40" s="34"/>
      <c r="AS40" s="33"/>
      <c r="AT40" s="33"/>
      <c r="AU40" s="33"/>
      <c r="AV40" s="33"/>
      <c r="AW40" s="34"/>
      <c r="AX40" s="34"/>
      <c r="AY40" s="33"/>
      <c r="AZ40" s="33"/>
      <c r="BA40" s="33"/>
      <c r="BB40" s="33"/>
    </row>
    <row r="41" s="35" customFormat="true" ht="14.25" hidden="false" customHeight="true" outlineLevel="0" collapsed="false">
      <c r="A41" s="28" t="s">
        <v>42</v>
      </c>
      <c r="B41" s="28"/>
      <c r="C41" s="28"/>
      <c r="D41" s="28"/>
      <c r="E41" s="28"/>
      <c r="F41" s="28"/>
      <c r="G41" s="28"/>
      <c r="H41" s="28"/>
      <c r="I41" s="29"/>
      <c r="J41" s="29"/>
      <c r="K41" s="29"/>
      <c r="L41" s="29"/>
      <c r="M41" s="29"/>
      <c r="N41" s="30"/>
      <c r="O41" s="30"/>
      <c r="P41" s="30"/>
      <c r="Q41" s="30"/>
      <c r="R41" s="30"/>
      <c r="S41" s="30"/>
      <c r="T41" s="31"/>
      <c r="U41" s="31"/>
      <c r="V41" s="31"/>
      <c r="W41" s="31"/>
      <c r="X41" s="31"/>
      <c r="Y41" s="31"/>
      <c r="Z41" s="31"/>
      <c r="AA41" s="32" t="s">
        <v>42</v>
      </c>
      <c r="AB41" s="40"/>
      <c r="AC41" s="45"/>
      <c r="AD41" s="33"/>
      <c r="AE41" s="34"/>
      <c r="AF41" s="34"/>
      <c r="AG41" s="33"/>
      <c r="AH41" s="33"/>
      <c r="AI41" s="33"/>
      <c r="AJ41" s="33"/>
      <c r="AK41" s="33"/>
      <c r="AL41" s="33"/>
      <c r="AM41" s="33"/>
      <c r="AN41" s="33"/>
      <c r="AO41" s="34"/>
      <c r="AP41" s="34"/>
      <c r="AQ41" s="34"/>
      <c r="AR41" s="34"/>
      <c r="AS41" s="33"/>
      <c r="AT41" s="33"/>
      <c r="AU41" s="33"/>
      <c r="AV41" s="33"/>
      <c r="AW41" s="34"/>
      <c r="AX41" s="34"/>
      <c r="AY41" s="33"/>
      <c r="AZ41" s="33"/>
      <c r="BA41" s="33"/>
      <c r="BB41" s="33"/>
    </row>
    <row r="42" s="35" customFormat="true" ht="14.25" hidden="false" customHeight="false" outlineLevel="0" collapsed="false">
      <c r="A42" s="41" t="s">
        <v>43</v>
      </c>
      <c r="B42" s="42" t="s">
        <v>44</v>
      </c>
      <c r="C42" s="42" t="s">
        <v>45</v>
      </c>
      <c r="D42" s="43"/>
      <c r="E42" s="43"/>
      <c r="F42" s="43"/>
      <c r="G42" s="43" t="n">
        <f aca="false">(G40+G36)*0.22</f>
        <v>196358.071086144</v>
      </c>
      <c r="H42" s="43" t="n">
        <f aca="false">G42</f>
        <v>196358.071086144</v>
      </c>
      <c r="I42" s="29"/>
      <c r="J42" s="29"/>
      <c r="K42" s="29"/>
      <c r="L42" s="29"/>
      <c r="M42" s="29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1"/>
      <c r="Y42" s="31"/>
      <c r="Z42" s="31"/>
      <c r="AA42" s="32"/>
      <c r="AB42" s="40"/>
      <c r="AC42" s="45"/>
      <c r="AD42" s="33"/>
      <c r="AE42" s="34"/>
      <c r="AF42" s="34"/>
      <c r="AG42" s="33"/>
      <c r="AH42" s="33"/>
      <c r="AI42" s="33"/>
      <c r="AJ42" s="33"/>
      <c r="AK42" s="33"/>
      <c r="AL42" s="33"/>
      <c r="AM42" s="33"/>
      <c r="AN42" s="33"/>
      <c r="AO42" s="34"/>
      <c r="AP42" s="34"/>
      <c r="AQ42" s="34"/>
      <c r="AR42" s="34"/>
      <c r="AS42" s="33"/>
      <c r="AT42" s="33"/>
      <c r="AU42" s="33"/>
      <c r="AV42" s="33"/>
      <c r="AW42" s="34"/>
      <c r="AX42" s="34"/>
      <c r="AY42" s="33"/>
      <c r="AZ42" s="33"/>
      <c r="BA42" s="33"/>
      <c r="BB42" s="33"/>
    </row>
    <row r="43" s="35" customFormat="true" ht="14.25" hidden="false" customHeight="false" outlineLevel="0" collapsed="false">
      <c r="A43" s="27"/>
      <c r="B43" s="42"/>
      <c r="C43" s="42"/>
      <c r="D43" s="43" t="s">
        <v>46</v>
      </c>
      <c r="E43" s="43" t="s">
        <v>47</v>
      </c>
      <c r="F43" s="43" t="s">
        <v>48</v>
      </c>
      <c r="G43" s="43" t="s">
        <v>49</v>
      </c>
      <c r="H43" s="43"/>
      <c r="I43" s="29"/>
      <c r="J43" s="29"/>
      <c r="K43" s="29"/>
      <c r="L43" s="29"/>
      <c r="M43" s="29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1"/>
      <c r="Y43" s="31"/>
      <c r="Z43" s="31"/>
      <c r="AA43" s="32"/>
      <c r="AB43" s="40"/>
      <c r="AC43" s="45"/>
      <c r="AD43" s="33"/>
      <c r="AE43" s="34"/>
      <c r="AF43" s="34"/>
      <c r="AG43" s="33"/>
      <c r="AH43" s="33"/>
      <c r="AI43" s="33"/>
      <c r="AJ43" s="33"/>
      <c r="AK43" s="33"/>
      <c r="AL43" s="33"/>
      <c r="AM43" s="33"/>
      <c r="AN43" s="33"/>
      <c r="AO43" s="34"/>
      <c r="AP43" s="34"/>
      <c r="AQ43" s="34"/>
      <c r="AR43" s="34"/>
      <c r="AS43" s="33"/>
      <c r="AT43" s="33"/>
      <c r="AU43" s="33"/>
      <c r="AV43" s="33"/>
      <c r="AW43" s="34"/>
      <c r="AX43" s="34"/>
      <c r="AY43" s="33"/>
      <c r="AZ43" s="33"/>
      <c r="BA43" s="33"/>
      <c r="BB43" s="33"/>
    </row>
    <row r="44" s="35" customFormat="true" ht="14.25" hidden="false" customHeight="true" outlineLevel="0" collapsed="false">
      <c r="A44" s="36"/>
      <c r="B44" s="44" t="s">
        <v>50</v>
      </c>
      <c r="C44" s="44"/>
      <c r="D44" s="38"/>
      <c r="E44" s="38"/>
      <c r="F44" s="39"/>
      <c r="G44" s="39" t="n">
        <f aca="false">G42</f>
        <v>196358.071086144</v>
      </c>
      <c r="H44" s="39" t="n">
        <f aca="false">G44</f>
        <v>196358.071086144</v>
      </c>
      <c r="I44" s="29"/>
      <c r="J44" s="29"/>
      <c r="K44" s="29"/>
      <c r="L44" s="29"/>
      <c r="M44" s="29"/>
      <c r="N44" s="30"/>
      <c r="O44" s="30"/>
      <c r="P44" s="30"/>
      <c r="Q44" s="30"/>
      <c r="R44" s="30"/>
      <c r="S44" s="30"/>
      <c r="T44" s="31"/>
      <c r="U44" s="31"/>
      <c r="V44" s="31"/>
      <c r="W44" s="31"/>
      <c r="X44" s="31"/>
      <c r="Y44" s="31"/>
      <c r="Z44" s="31"/>
      <c r="AA44" s="32"/>
      <c r="AB44" s="40"/>
      <c r="AC44" s="45" t="s">
        <v>50</v>
      </c>
      <c r="AD44" s="33"/>
      <c r="AE44" s="34"/>
      <c r="AF44" s="34"/>
      <c r="AG44" s="33"/>
      <c r="AH44" s="33"/>
      <c r="AI44" s="33"/>
      <c r="AJ44" s="33"/>
      <c r="AK44" s="33"/>
      <c r="AL44" s="33"/>
      <c r="AM44" s="33"/>
      <c r="AN44" s="33"/>
      <c r="AO44" s="34"/>
      <c r="AP44" s="34"/>
      <c r="AQ44" s="34"/>
      <c r="AR44" s="34"/>
      <c r="AS44" s="33"/>
      <c r="AT44" s="33"/>
      <c r="AU44" s="33"/>
      <c r="AV44" s="33"/>
      <c r="AW44" s="34"/>
      <c r="AX44" s="34"/>
      <c r="AY44" s="33"/>
      <c r="AZ44" s="33"/>
      <c r="BA44" s="33"/>
      <c r="BB44" s="33"/>
    </row>
    <row r="45" s="35" customFormat="true" ht="14.25" hidden="false" customHeight="true" outlineLevel="0" collapsed="false">
      <c r="A45" s="36"/>
      <c r="B45" s="37" t="s">
        <v>51</v>
      </c>
      <c r="C45" s="37"/>
      <c r="D45" s="38"/>
      <c r="E45" s="38"/>
      <c r="F45" s="39"/>
      <c r="G45" s="39" t="n">
        <f aca="false">G36+G40+G44</f>
        <v>1088894.75784134</v>
      </c>
      <c r="H45" s="39" t="n">
        <f aca="false">G45</f>
        <v>1088894.75784134</v>
      </c>
      <c r="I45" s="29"/>
      <c r="J45" s="29"/>
      <c r="K45" s="29"/>
      <c r="L45" s="29"/>
      <c r="M45" s="29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1"/>
      <c r="Y45" s="31"/>
      <c r="Z45" s="31"/>
      <c r="AA45" s="32"/>
      <c r="AB45" s="40"/>
      <c r="AC45" s="45"/>
      <c r="AD45" s="40" t="s">
        <v>51</v>
      </c>
      <c r="AE45" s="34"/>
      <c r="AF45" s="34"/>
      <c r="AG45" s="33"/>
      <c r="AH45" s="33"/>
      <c r="AI45" s="33"/>
      <c r="AJ45" s="33"/>
      <c r="AK45" s="33"/>
      <c r="AL45" s="33"/>
      <c r="AM45" s="33"/>
      <c r="AN45" s="33"/>
      <c r="AO45" s="34"/>
      <c r="AP45" s="34"/>
      <c r="AQ45" s="34"/>
      <c r="AR45" s="34"/>
      <c r="AS45" s="33"/>
      <c r="AT45" s="33"/>
      <c r="AU45" s="33"/>
      <c r="AV45" s="33"/>
      <c r="AW45" s="34"/>
      <c r="AX45" s="34"/>
      <c r="AY45" s="33"/>
      <c r="AZ45" s="33"/>
      <c r="BA45" s="33"/>
      <c r="BB45" s="33"/>
    </row>
    <row r="46" s="35" customFormat="true" ht="11.25" hidden="false" customHeight="true" outlineLevel="0" collapsed="false">
      <c r="A46" s="36"/>
      <c r="B46" s="46" t="s">
        <v>52</v>
      </c>
      <c r="C46" s="46"/>
      <c r="D46" s="44"/>
      <c r="E46" s="44"/>
      <c r="F46" s="44"/>
      <c r="G46" s="44"/>
      <c r="H46" s="44"/>
      <c r="I46" s="29"/>
      <c r="J46" s="29"/>
      <c r="K46" s="29"/>
      <c r="L46" s="29"/>
      <c r="M46" s="29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1"/>
      <c r="Y46" s="31"/>
      <c r="Z46" s="31"/>
      <c r="AA46" s="32"/>
      <c r="AB46" s="40"/>
      <c r="AC46" s="45"/>
      <c r="AD46" s="40"/>
      <c r="AE46" s="34"/>
      <c r="AF46" s="34"/>
      <c r="AG46" s="33"/>
      <c r="AH46" s="33"/>
      <c r="AI46" s="33"/>
      <c r="AJ46" s="33"/>
      <c r="AK46" s="33"/>
      <c r="AL46" s="33"/>
      <c r="AM46" s="33"/>
      <c r="AN46" s="33"/>
      <c r="AO46" s="34"/>
      <c r="AP46" s="34"/>
      <c r="AQ46" s="34"/>
      <c r="AR46" s="34"/>
      <c r="AS46" s="33"/>
      <c r="AT46" s="33"/>
      <c r="AU46" s="33"/>
      <c r="AV46" s="33"/>
      <c r="AW46" s="34"/>
      <c r="AX46" s="34"/>
      <c r="AY46" s="33"/>
      <c r="AZ46" s="33"/>
      <c r="BA46" s="33"/>
      <c r="BB46" s="33"/>
    </row>
    <row r="47" s="35" customFormat="true" ht="14.25" hidden="false" customHeight="false" outlineLevel="0" collapsed="false">
      <c r="A47" s="47"/>
      <c r="B47" s="48" t="s">
        <v>53</v>
      </c>
      <c r="C47" s="48"/>
      <c r="D47" s="47"/>
      <c r="E47" s="47"/>
      <c r="F47" s="47"/>
      <c r="G47" s="47"/>
      <c r="H47" s="38" t="n">
        <f aca="false">G45</f>
        <v>1088894.75784134</v>
      </c>
      <c r="I47" s="29"/>
      <c r="J47" s="29"/>
      <c r="K47" s="29"/>
      <c r="L47" s="29"/>
      <c r="M47" s="29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1"/>
      <c r="Y47" s="31"/>
      <c r="Z47" s="31"/>
      <c r="AA47" s="32"/>
      <c r="AB47" s="40"/>
      <c r="AC47" s="45"/>
      <c r="AD47" s="40"/>
      <c r="AE47" s="34"/>
      <c r="AF47" s="34"/>
      <c r="AG47" s="33"/>
      <c r="AH47" s="33"/>
      <c r="AI47" s="33"/>
      <c r="AJ47" s="33"/>
      <c r="AK47" s="33"/>
      <c r="AL47" s="33"/>
      <c r="AM47" s="33"/>
      <c r="AN47" s="33"/>
      <c r="AO47" s="34"/>
      <c r="AP47" s="34"/>
      <c r="AQ47" s="34"/>
      <c r="AR47" s="34"/>
      <c r="AS47" s="33"/>
      <c r="AT47" s="33"/>
      <c r="AU47" s="33"/>
      <c r="AV47" s="33"/>
      <c r="AW47" s="34"/>
      <c r="AX47" s="34"/>
      <c r="AY47" s="33"/>
      <c r="AZ47" s="33"/>
      <c r="BA47" s="33"/>
      <c r="BB47" s="33"/>
    </row>
    <row r="48" s="35" customFormat="true" ht="26.2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4"/>
      <c r="U48" s="4"/>
      <c r="V48" s="4"/>
      <c r="W48" s="4"/>
      <c r="X48" s="4"/>
      <c r="Y48" s="4"/>
      <c r="Z48" s="4"/>
      <c r="AA48" s="5"/>
      <c r="AB48" s="6"/>
      <c r="AC48" s="6"/>
      <c r="AD48" s="6"/>
      <c r="AE48" s="7"/>
      <c r="AF48" s="7"/>
      <c r="AG48" s="6"/>
      <c r="AH48" s="6"/>
      <c r="AI48" s="6"/>
      <c r="AJ48" s="6"/>
      <c r="AK48" s="6"/>
      <c r="AL48" s="6"/>
      <c r="AM48" s="6"/>
      <c r="AN48" s="6"/>
      <c r="AO48" s="7"/>
      <c r="AP48" s="7"/>
      <c r="AQ48" s="7"/>
      <c r="AR48" s="7"/>
      <c r="AS48" s="6"/>
      <c r="AT48" s="6"/>
      <c r="AU48" s="6"/>
      <c r="AV48" s="6"/>
      <c r="AW48" s="7"/>
      <c r="AX48" s="7"/>
      <c r="AY48" s="6"/>
      <c r="AZ48" s="6"/>
      <c r="BA48" s="6"/>
      <c r="BB48" s="6"/>
    </row>
    <row r="49" customFormat="false" ht="11.25" hidden="false" customHeight="true" outlineLevel="0" collapsed="false">
      <c r="A49" s="49" t="s">
        <v>54</v>
      </c>
      <c r="B49" s="50"/>
      <c r="C49" s="51"/>
      <c r="D49" s="51"/>
      <c r="E49" s="52" t="s">
        <v>55</v>
      </c>
      <c r="F49" s="52"/>
      <c r="G49" s="52"/>
      <c r="H49" s="52"/>
      <c r="I49" s="7"/>
      <c r="J49" s="7"/>
      <c r="K49" s="7"/>
      <c r="L49" s="7"/>
      <c r="M49" s="7"/>
      <c r="N49" s="53"/>
      <c r="O49" s="53"/>
      <c r="P49" s="53"/>
      <c r="Q49" s="53"/>
      <c r="R49" s="53"/>
      <c r="S49" s="53"/>
      <c r="T49" s="54"/>
      <c r="U49" s="54"/>
      <c r="V49" s="54"/>
      <c r="W49" s="54"/>
      <c r="X49" s="54"/>
      <c r="Y49" s="54"/>
      <c r="Z49" s="54"/>
      <c r="AG49" s="55" t="s">
        <v>55</v>
      </c>
      <c r="AH49" s="55"/>
      <c r="AI49" s="55"/>
      <c r="AJ49" s="55"/>
    </row>
    <row r="50" s="57" customFormat="true" ht="18.75" hidden="false" customHeight="true" outlineLevel="0" collapsed="false">
      <c r="A50" s="56"/>
      <c r="B50" s="56"/>
      <c r="C50" s="21" t="s">
        <v>56</v>
      </c>
      <c r="D50" s="21"/>
      <c r="E50" s="21"/>
      <c r="F50" s="21"/>
      <c r="G50" s="21"/>
      <c r="H50" s="21"/>
      <c r="I50" s="7"/>
      <c r="J50" s="7"/>
      <c r="K50" s="7"/>
      <c r="L50" s="7"/>
      <c r="M50" s="7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</row>
    <row r="51" s="59" customFormat="true" ht="15" hidden="false" customHeight="true" outlineLevel="0" collapsed="false">
      <c r="A51" s="49" t="s">
        <v>57</v>
      </c>
      <c r="B51" s="50"/>
      <c r="C51" s="57"/>
      <c r="D51" s="58"/>
      <c r="E51" s="52" t="s">
        <v>55</v>
      </c>
      <c r="F51" s="52"/>
      <c r="G51" s="52"/>
      <c r="H51" s="52"/>
      <c r="I51" s="7"/>
      <c r="J51" s="7"/>
      <c r="K51" s="7"/>
      <c r="L51" s="7"/>
      <c r="M51" s="7"/>
      <c r="N51" s="53"/>
      <c r="O51" s="53"/>
      <c r="P51" s="53"/>
      <c r="Q51" s="53"/>
      <c r="R51" s="53"/>
      <c r="S51" s="53"/>
      <c r="T51" s="54"/>
      <c r="U51" s="54"/>
      <c r="V51" s="54"/>
      <c r="W51" s="54"/>
      <c r="X51" s="54"/>
      <c r="Y51" s="54"/>
      <c r="Z51" s="5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55" t="s">
        <v>55</v>
      </c>
      <c r="AL51" s="55"/>
      <c r="AM51" s="55"/>
      <c r="AN51" s="55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</row>
    <row r="52" s="57" customFormat="true" ht="18.75" hidden="false" customHeight="true" outlineLevel="0" collapsed="false">
      <c r="A52" s="56"/>
      <c r="B52" s="56"/>
      <c r="C52" s="21" t="s">
        <v>56</v>
      </c>
      <c r="D52" s="21"/>
      <c r="E52" s="21"/>
      <c r="F52" s="21"/>
      <c r="G52" s="21"/>
      <c r="H52" s="21"/>
      <c r="I52" s="7"/>
      <c r="J52" s="7"/>
      <c r="K52" s="7"/>
      <c r="L52" s="7"/>
      <c r="M52" s="7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</row>
    <row r="53" s="59" customFormat="true" ht="11.25" hidden="false" customHeight="true" outlineLevel="0" collapsed="false">
      <c r="A53" s="60" t="s">
        <v>58</v>
      </c>
      <c r="B53" s="60"/>
      <c r="C53" s="60"/>
      <c r="D53" s="60"/>
      <c r="E53" s="52" t="s">
        <v>55</v>
      </c>
      <c r="F53" s="52"/>
      <c r="G53" s="52"/>
      <c r="H53" s="52"/>
      <c r="I53" s="7"/>
      <c r="J53" s="7"/>
      <c r="K53" s="7"/>
      <c r="L53" s="7"/>
      <c r="M53" s="7"/>
      <c r="N53" s="53"/>
      <c r="O53" s="53"/>
      <c r="P53" s="53"/>
      <c r="Q53" s="53"/>
      <c r="R53" s="53"/>
      <c r="S53" s="53"/>
      <c r="T53" s="54"/>
      <c r="U53" s="54"/>
      <c r="V53" s="54"/>
      <c r="W53" s="54"/>
      <c r="X53" s="54"/>
      <c r="Y53" s="54"/>
      <c r="Z53" s="5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61" t="s">
        <v>58</v>
      </c>
      <c r="AP53" s="61"/>
      <c r="AQ53" s="61"/>
      <c r="AR53" s="61"/>
      <c r="AS53" s="55" t="s">
        <v>55</v>
      </c>
      <c r="AT53" s="55"/>
      <c r="AU53" s="55"/>
      <c r="AV53" s="55"/>
      <c r="AW53" s="7"/>
      <c r="AX53" s="7"/>
      <c r="AY53" s="6"/>
      <c r="AZ53" s="6"/>
      <c r="BA53" s="6"/>
      <c r="BB53" s="6"/>
    </row>
    <row r="54" s="57" customFormat="true" ht="18.75" hidden="false" customHeight="true" outlineLevel="0" collapsed="false">
      <c r="A54" s="56"/>
      <c r="B54" s="56"/>
      <c r="C54" s="21" t="s">
        <v>56</v>
      </c>
      <c r="D54" s="21"/>
      <c r="E54" s="21"/>
      <c r="F54" s="21"/>
      <c r="G54" s="21"/>
      <c r="H54" s="21"/>
      <c r="I54" s="7"/>
      <c r="J54" s="7"/>
      <c r="K54" s="7"/>
      <c r="L54" s="7"/>
      <c r="M54" s="7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</row>
    <row r="55" s="59" customFormat="true" ht="11.25" hidden="false" customHeight="true" outlineLevel="0" collapsed="false">
      <c r="A55" s="49" t="s">
        <v>2</v>
      </c>
      <c r="B55" s="50"/>
      <c r="C55" s="62"/>
      <c r="D55" s="62"/>
      <c r="E55" s="52" t="s">
        <v>55</v>
      </c>
      <c r="F55" s="52"/>
      <c r="G55" s="52"/>
      <c r="H55" s="52"/>
      <c r="I55" s="7"/>
      <c r="J55" s="7"/>
      <c r="K55" s="7"/>
      <c r="L55" s="7"/>
      <c r="M55" s="7"/>
      <c r="N55" s="53"/>
      <c r="O55" s="53"/>
      <c r="P55" s="53"/>
      <c r="Q55" s="53"/>
      <c r="R55" s="53"/>
      <c r="S55" s="53"/>
      <c r="T55" s="54"/>
      <c r="U55" s="54"/>
      <c r="V55" s="54"/>
      <c r="W55" s="54"/>
      <c r="X55" s="54"/>
      <c r="Y55" s="54"/>
      <c r="Z55" s="54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61"/>
      <c r="AX55" s="61"/>
      <c r="AY55" s="55" t="s">
        <v>55</v>
      </c>
      <c r="AZ55" s="55"/>
      <c r="BA55" s="55"/>
      <c r="BB55" s="55"/>
    </row>
    <row r="56" s="57" customFormat="true" ht="18.75" hidden="false" customHeight="true" outlineLevel="0" collapsed="false">
      <c r="A56" s="56"/>
      <c r="B56" s="56"/>
      <c r="C56" s="21" t="s">
        <v>59</v>
      </c>
      <c r="D56" s="21"/>
      <c r="E56" s="21"/>
      <c r="F56" s="21"/>
      <c r="G56" s="21"/>
      <c r="H56" s="21"/>
      <c r="I56" s="7"/>
      <c r="J56" s="7"/>
      <c r="K56" s="7"/>
      <c r="L56" s="7"/>
      <c r="M56" s="7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s="59" customFormat="true" ht="11.25" hidden="false" customHeight="true" outlineLevel="0" collapsed="false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4"/>
      <c r="U57" s="4"/>
      <c r="V57" s="4"/>
      <c r="W57" s="4"/>
      <c r="X57" s="4"/>
      <c r="Y57" s="4"/>
      <c r="Z57" s="4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16777216" customFormat="false" ht="12.8" hidden="false" customHeight="true" outlineLevel="0" collapsed="false"/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6:C26"/>
    <mergeCell ref="A27:H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40:C40"/>
    <mergeCell ref="A41:H41"/>
    <mergeCell ref="B44:C44"/>
    <mergeCell ref="B45:C45"/>
    <mergeCell ref="B46:C46"/>
    <mergeCell ref="B47:C47"/>
    <mergeCell ref="C49:D49"/>
    <mergeCell ref="E49:H49"/>
    <mergeCell ref="C50:H50"/>
    <mergeCell ref="E51:H51"/>
    <mergeCell ref="C52:H52"/>
    <mergeCell ref="A53:D53"/>
    <mergeCell ref="E53:H53"/>
    <mergeCell ref="C54:H54"/>
    <mergeCell ref="C55:D55"/>
    <mergeCell ref="E55:H55"/>
    <mergeCell ref="C56:H5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Казаков В. В.</dc:creator>
  <dc:description/>
  <dc:language>ru-RU</dc:language>
  <cp:lastModifiedBy>temnyuk_av</cp:lastModifiedBy>
  <cp:lastPrinted>2023-03-24T07:34:28Z</cp:lastPrinted>
  <dcterms:modified xsi:type="dcterms:W3CDTF">2026-07-27T15:04:26Z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